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1 Модернизация деаэратор" sheetId="1" state="visible" r:id="rId2"/>
    <sheet name="09-01-01 Модернизация деаэратор" sheetId="2" state="visible" r:id="rId3"/>
  </sheets>
  <definedNames>
    <definedName function="false" hidden="false" localSheetId="0" name="_xlnm.Print_Area" vbProcedure="false">'02-01-01 Модернизация деаэратор'!$A$3:$E$62</definedName>
    <definedName function="false" hidden="false" localSheetId="1" name="_xlnm.Print_Area" vbProcedure="false">'09-01-01 Модернизация деаэратор'!$A$1:$E$10</definedName>
    <definedName function="false" hidden="false" localSheetId="0" name="Print_Titles" vbProcedure="false">'02-01-01 Модернизация деаэратор'!$10:$10</definedName>
    <definedName function="false" hidden="false" localSheetId="1" name="Print_Titles" vbProcedure="false">'09-01-01 Модернизация деаэратор'!$8:$8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<sst xmlns="http://schemas.openxmlformats.org/spreadsheetml/2006/main" count="215" uniqueCount="117">
  <si>
    <t xml:space="preserve">Приложение № 1.1. Ведомость материалов подрядчика</t>
  </si>
  <si>
    <t xml:space="preserve">РАСЧЕТ ПОТРЕБНОСТИ В МАТЕРИАЛАХ</t>
  </si>
  <si>
    <t xml:space="preserve">Стройка</t>
  </si>
  <si>
    <t xml:space="preserve">Объект</t>
  </si>
  <si>
    <t xml:space="preserve">Смета № 02-01-01</t>
  </si>
  <si>
    <t xml:space="preserve">Модернизация деаэраторов атмосферных ДА 200/75 подпитки котла, СП Николаевская ТЭЦ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</si>
  <si>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</si>
  <si>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</si>
  <si>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</si>
  <si>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</si>
  <si>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 xml:space="preserve">Кол.</t>
  </si>
  <si>
    <t xml:space="preserve">Ресурсы подрядчика</t>
  </si>
  <si>
    <t xml:space="preserve">          Материалы</t>
  </si>
  <si>
    <t xml:space="preserve">               Материалы - в затратных частях</t>
  </si>
  <si>
    <t xml:space="preserve">01.3.02.03-0001</t>
  </si>
  <si>
    <t xml:space="preserve">Ацетилен газообразный технический</t>
  </si>
  <si>
    <t xml:space="preserve">м3</t>
  </si>
  <si>
    <t xml:space="preserve">1 </t>
  </si>
  <si>
    <t xml:space="preserve">14.5.09.01-0001</t>
  </si>
  <si>
    <t xml:space="preserve">Ацетон технический, сорт I</t>
  </si>
  <si>
    <t xml:space="preserve">кг</t>
  </si>
  <si>
    <t xml:space="preserve"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</si>
  <si>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</si>
  <si>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01.7.03.01-0002</t>
  </si>
  <si>
    <t xml:space="preserve">Вода водопроводная</t>
  </si>
  <si>
    <t xml:space="preserve">01.7.15.06-0111</t>
  </si>
  <si>
    <t xml:space="preserve">Гвозди строительные</t>
  </si>
  <si>
    <t xml:space="preserve">т</t>
  </si>
  <si>
    <t xml:space="preserve">01.3.05.10-0006</t>
  </si>
  <si>
    <t xml:space="preserve">Графит кристаллический литейный, марка ГЛ-1</t>
  </si>
  <si>
    <t xml:space="preserve">14.4.01.01-0003</t>
  </si>
  <si>
    <t xml:space="preserve">Грунтовка ГФ-021</t>
  </si>
  <si>
    <t xml:space="preserve"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</si>
  <si>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</si>
  <si>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</si>
  <si>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01.7.20.08-0071</t>
  </si>
  <si>
    <t xml:space="preserve">Канат пеньковый тросовой свивки, пропитанный, диаметр 26 мм</t>
  </si>
  <si>
    <t xml:space="preserve">01.3.02.08-0001</t>
  </si>
  <si>
    <t xml:space="preserve">Кислород газообразный технический</t>
  </si>
  <si>
    <t xml:space="preserve">01.3.03.07-0001</t>
  </si>
  <si>
    <t xml:space="preserve">Кислота уксусная</t>
  </si>
  <si>
    <t xml:space="preserve">08.3.02.01-0041</t>
  </si>
  <si>
    <t xml:space="preserve">Ленты стальные упаковочные, мягкие, нормальной точности по толщине и ширине 0,7х20-50 мм</t>
  </si>
  <si>
    <t xml:space="preserve">01.1.02.08-1040</t>
  </si>
  <si>
    <t xml:space="preserve">Лист паронитовый марки ПМБ (ПОН-А, ПОН-Б), толщина от 0,4 до 5 мм</t>
  </si>
  <si>
    <t xml:space="preserve">14.5.04.04-0001</t>
  </si>
  <si>
    <t xml:space="preserve"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</si>
  <si>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 xml:space="preserve">07.2.07.12-0011</t>
  </si>
  <si>
    <t xml:space="preserve">Металлоконструкции зданий и сооружений с преобладанием гнутых профилей и круглых труб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</si>
  <si>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</si>
  <si>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</si>
  <si>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1т груза</t>
  </si>
  <si>
    <t xml:space="preserve">01-20-4-01-0030</t>
  </si>
  <si>
    <t xml:space="preserve">Перевозка грузов IV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</si>
  <si>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08.1.02.11-0023</t>
  </si>
  <si>
    <t xml:space="preserve">Поковки простые строительные (скобы, закрепы, хомуты), масса до 1,6 кг</t>
  </si>
  <si>
    <t xml:space="preserve">08.3.03.06-0002</t>
  </si>
  <si>
    <t xml:space="preserve">Проволока горячекатаная в мотках, диаметр 6,3-6,5 мм</t>
  </si>
  <si>
    <t xml:space="preserve">08.3.03.04-0021</t>
  </si>
  <si>
    <t xml:space="preserve">Проволока общего назначения из низкоуглеродистой стали, диаметр 0,8 мм</t>
  </si>
  <si>
    <t xml:space="preserve">08.3.03.04-1010</t>
  </si>
  <si>
    <t xml:space="preserve">Проволока общего назначения из низкоуглеродистой стали, диаметр 1,30-2,50 мм</t>
  </si>
  <si>
    <t xml:space="preserve">01.7.11.04-0014</t>
  </si>
  <si>
    <t xml:space="preserve">Проволока порошковая для дуговой сварки</t>
  </si>
  <si>
    <t xml:space="preserve">08.3.03.05-0011</t>
  </si>
  <si>
    <t xml:space="preserve">Проволока стальная низкоуглеродистая оцинкованная разного назначения, диаметр 1,1 мм</t>
  </si>
  <si>
    <t xml:space="preserve">08.3.03.05-0020</t>
  </si>
  <si>
    <t xml:space="preserve">Проволока стальная низкоуглеродистая оцинкованная разного назначения, диаметр 6,0 мм</t>
  </si>
  <si>
    <t xml:space="preserve">01.7.19.04-0031</t>
  </si>
  <si>
    <t xml:space="preserve">Прокладки резиновые (пластина техническая прессованная)</t>
  </si>
  <si>
    <t xml:space="preserve">01.3.02.09-0022</t>
  </si>
  <si>
    <t xml:space="preserve">Пропан-бутан смесь техническая</t>
  </si>
  <si>
    <t xml:space="preserve">01.7.07.24-0010</t>
  </si>
  <si>
    <t xml:space="preserve">Проявитель двухкомпонентный для обработки радиографической пленки, температура раствора при ручной/автоматизированной обработки 22/28 °C, время проявления 5-8 мин, расход 0,8 л/м2</t>
  </si>
  <si>
    <t xml:space="preserve">л</t>
  </si>
  <si>
    <t xml:space="preserve">14.5.09.07-0030</t>
  </si>
  <si>
    <t xml:space="preserve">Растворитель Р-4</t>
  </si>
  <si>
    <t xml:space="preserve">08.3.05.05-0051</t>
  </si>
  <si>
    <t xml:space="preserve">Сталь листовая оцинкованная, толщина 0,5 мм</t>
  </si>
  <si>
    <t xml:space="preserve">08.3.05.05-0054</t>
  </si>
  <si>
    <t xml:space="preserve">Сталь листовая оцинкованная, толщина 0,8 мм</t>
  </si>
  <si>
    <t xml:space="preserve">14.5.09.11-0102</t>
  </si>
  <si>
    <t xml:space="preserve">Уайт-спирит</t>
  </si>
  <si>
    <t xml:space="preserve">01.7.07.24-0020</t>
  </si>
  <si>
    <t xml:space="preserve">Фиксаж двухкомпонентный для обработки радиографической пленки, температура раствора при ручной/автоматизированной обработки 22/28 °C, время фиксажа 5-10 мин, расход 0,8 л/м2</t>
  </si>
  <si>
    <t xml:space="preserve">08.3.11.01-1106</t>
  </si>
  <si>
    <t xml:space="preserve">Швеллеры стальные горячекатаные, марки стали Ст3пс, Ст3сп, № 40У, № 40П</t>
  </si>
  <si>
    <t xml:space="preserve">25.1.01.04-0031</t>
  </si>
  <si>
    <t xml:space="preserve">Шпала из древесины хвойных пород, непропитанная, для железных дорог широкой колеи, тип I</t>
  </si>
  <si>
    <t xml:space="preserve">шт</t>
  </si>
  <si>
    <t xml:space="preserve"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</si>
  <si>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</si>
  <si>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</si>
  <si>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</si>
  <si>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01.7.11.07-0230</t>
  </si>
  <si>
    <t xml:space="preserve">Электроды сварочные для сварки низколегированных и углеродистых сталей УОНИ 13/55, Э50А, диаметр 4-5 мм</t>
  </si>
  <si>
    <t xml:space="preserve">01.7.11.07-0036</t>
  </si>
  <si>
    <t xml:space="preserve">Электроды сварочные для сварки низколегированных и углеродистых сталей Э46, диаметр 4 мм</t>
  </si>
  <si>
    <t xml:space="preserve">01.7.03.04-0001</t>
  </si>
  <si>
    <t xml:space="preserve">Электроэнергия</t>
  </si>
  <si>
    <t xml:space="preserve">кВт-ч</t>
  </si>
  <si>
    <t xml:space="preserve">14.4.04.08-0001</t>
  </si>
  <si>
    <t xml:space="preserve">Эмаль ПФ-115</t>
  </si>
  <si>
    <t xml:space="preserve">               Материалы - позиции сметы</t>
  </si>
  <si>
    <t xml:space="preserve">ФСБЦ-12.2.03.02-0002</t>
  </si>
  <si>
    <t xml:space="preserve">Вата минеральная</t>
  </si>
  <si>
    <t xml:space="preserve">ФСБЦ-01.7.03.01-0002</t>
  </si>
  <si>
    <t xml:space="preserve">ФСБЦ-12.2.01.01-0021</t>
  </si>
  <si>
    <t xml:space="preserve">Клипсы (зажимы)</t>
  </si>
  <si>
    <t xml:space="preserve">100 шт</t>
  </si>
  <si>
    <t xml:space="preserve">ФСБЦ-08.3.05.05-1506</t>
  </si>
  <si>
    <t xml:space="preserve">Сталь листовая оцинкованная с полимерным покрытием (металлопласт), толщина 0,50 мм, ширина 1250 мм</t>
  </si>
  <si>
    <t xml:space="preserve">м2</t>
  </si>
  <si>
    <t xml:space="preserve">ФСБЦ-08.3.05.05-0051</t>
  </si>
  <si>
    <t xml:space="preserve">ФСБЦ-08.3.05.05-0054</t>
  </si>
  <si>
    <t xml:space="preserve">Смета № </t>
  </si>
  <si>
    <t xml:space="preserve">09-01-01 Модернизация деаэраторов атмосферных ДА200_75 подпитки котла СП НТЭЦ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</si>
</sst>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General"/>
    <numFmt numFmtId="167" formatCode="0.000000"/>
    <numFmt numFmtId="168" formatCode="0.0000000"/>
    <numFmt numFmtId="169" formatCode="0.00000"/>
    <numFmt numFmtId="170" formatCode="0.0000"/>
    <numFmt numFmtId="171" formatCode="0.000"/>
    <numFmt numFmtId="172" formatCode="0.00"/>
    <numFmt numFmtId="173" formatCode="0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name val="Arial"/>
      <family val="0"/>
      <charset val="1"/>
    </font>
    <font>
      <b val="true"/>
      <sz val="14"/>
      <name val="Arial"/>
      <family val="0"/>
      <charset val="1"/>
    </font>
    <font>
      <sz val="9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7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1" activeCellId="0" sqref="A6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0.85"/>
    <col collapsed="false" customWidth="true" hidden="false" outlineLevel="0" max="3" min="3" style="1" width="49.42"/>
    <col collapsed="false" customWidth="true" hidden="false" outlineLevel="0" max="4" min="4" style="1" width="11"/>
    <col collapsed="false" customWidth="true" hidden="false" outlineLevel="0" max="5" min="5" style="1" width="13.57"/>
    <col collapsed="false" customWidth="true" hidden="true" outlineLevel="0" max="6" min="6" style="1" width="8.24"/>
    <col collapsed="false" customWidth="false" hidden="false" outlineLevel="0" max="12" min="7" style="1" width="9.14"/>
    <col collapsed="false" customWidth="true" hidden="true" outlineLevel="0" max="21" min="13" style="2" width="74"/>
    <col collapsed="false" customWidth="true" hidden="true" outlineLevel="0" max="23" min="22" style="2" width="101"/>
    <col collapsed="false" customWidth="false" hidden="false" outlineLevel="0" max="16384" min="24" style="1" width="9.14"/>
  </cols>
  <sheetData>
    <row r="1" customFormat="false" ht="20.4" hidden="false" customHeight="true" outlineLevel="0" collapsed="false">
      <c r="C1" s="3" t="s">
        <v>0</v>
      </c>
      <c r="D1" s="3"/>
      <c r="E1" s="3"/>
    </row>
    <row r="3" s="4" customFormat="true" ht="15" hidden="false" customHeight="false" outlineLevel="0" collapsed="false">
      <c r="B3" s="5"/>
      <c r="C3" s="6" t="s">
        <v>1</v>
      </c>
      <c r="D3" s="5"/>
      <c r="E3" s="5"/>
    </row>
    <row r="4" s="4" customFormat="true" ht="10.5" hidden="false" customHeight="true" outlineLevel="0" collapsed="false">
      <c r="B4" s="5"/>
      <c r="C4" s="7"/>
      <c r="D4" s="5"/>
      <c r="E4" s="5"/>
    </row>
    <row r="5" s="4" customFormat="true" ht="16.5" hidden="false" customHeight="false" outlineLevel="0" collapsed="false">
      <c r="A5" s="8"/>
      <c r="B5" s="9" t="s">
        <v>2</v>
      </c>
      <c r="C5" s="10"/>
      <c r="D5" s="10"/>
      <c r="E5" s="10"/>
      <c r="M5" s="11"/>
      <c r="N5" s="11"/>
      <c r="O5" s="11"/>
    </row>
    <row r="6" s="4" customFormat="true" ht="12" hidden="false" customHeight="false" outlineLevel="0" collapsed="false">
      <c r="B6" s="9" t="s">
        <v>3</v>
      </c>
      <c r="C6" s="10"/>
      <c r="D6" s="10"/>
      <c r="E6" s="10"/>
      <c r="P6" s="11"/>
      <c r="Q6" s="11"/>
      <c r="R6" s="11"/>
    </row>
    <row r="7" s="4" customFormat="true" ht="22.5" hidden="false" customHeight="true" outlineLevel="0" collapsed="false">
      <c r="B7" s="9" t="s">
        <v>4</v>
      </c>
      <c r="C7" s="10" t="s">
        <v>5</v>
      </c>
      <c r="D7" s="10"/>
      <c r="E7" s="10"/>
      <c r="S7" s="11" t="s">
        <v>5</v>
      </c>
      <c r="T7" s="11"/>
      <c r="U7" s="11"/>
    </row>
    <row r="8" s="4" customFormat="true" ht="19.5" hidden="false" customHeight="true" outlineLevel="0" collapsed="false">
      <c r="A8" s="5"/>
    </row>
    <row r="9" s="4" customFormat="true" ht="27.75" hidden="false" customHeight="true" outlineLevel="0" collapsed="false">
      <c r="A9" s="12" t="s">
        <v>6</v>
      </c>
      <c r="B9" s="12" t="s">
        <v>7</v>
      </c>
      <c r="C9" s="12" t="s">
        <v>8</v>
      </c>
      <c r="D9" s="12" t="s">
        <v>9</v>
      </c>
      <c r="E9" s="12" t="s">
        <v>10</v>
      </c>
    </row>
    <row r="10" s="4" customFormat="true" ht="11.25" hidden="false" customHeight="false" outlineLevel="0" collapsed="false">
      <c r="A10" s="13" t="n">
        <v>1</v>
      </c>
      <c r="B10" s="13" t="n">
        <v>2</v>
      </c>
      <c r="C10" s="13" t="n">
        <v>3</v>
      </c>
      <c r="D10" s="13" t="n">
        <v>4</v>
      </c>
      <c r="E10" s="13" t="n">
        <v>5</v>
      </c>
    </row>
    <row r="11" s="4" customFormat="true" ht="12" hidden="false" customHeight="true" outlineLevel="0" collapsed="false">
      <c r="A11" s="14" t="s">
        <v>11</v>
      </c>
      <c r="B11" s="14"/>
      <c r="C11" s="14"/>
      <c r="D11" s="14"/>
      <c r="E11" s="14"/>
      <c r="V11" s="15" t="s">
        <v>11</v>
      </c>
    </row>
    <row r="12" s="4" customFormat="true" ht="12" hidden="false" customHeight="true" outlineLevel="0" collapsed="false">
      <c r="A12" s="14" t="s">
        <v>12</v>
      </c>
      <c r="B12" s="14"/>
      <c r="C12" s="14"/>
      <c r="D12" s="14"/>
      <c r="E12" s="14"/>
      <c r="V12" s="15"/>
      <c r="W12" s="15" t="s">
        <v>12</v>
      </c>
    </row>
    <row r="13" s="4" customFormat="true" ht="25.35" hidden="false" customHeight="true" outlineLevel="0" collapsed="false">
      <c r="A13" s="14" t="s">
        <v>13</v>
      </c>
      <c r="B13" s="14"/>
      <c r="C13" s="14"/>
      <c r="D13" s="14"/>
      <c r="E13" s="14"/>
      <c r="V13" s="15"/>
      <c r="W13" s="15" t="s">
        <v>13</v>
      </c>
    </row>
    <row r="14" s="4" customFormat="true" ht="11.25" hidden="false" customHeight="false" outlineLevel="0" collapsed="false">
      <c r="A14" s="16" t="n">
        <f aca="false">IF(F14&lt;&gt;"",COUNTA(F$3:F14),"")</f>
        <v>1</v>
      </c>
      <c r="B14" s="17" t="s">
        <v>14</v>
      </c>
      <c r="C14" s="18" t="s">
        <v>15</v>
      </c>
      <c r="D14" s="19" t="s">
        <v>16</v>
      </c>
      <c r="E14" s="20" t="n">
        <v>4.431168</v>
      </c>
      <c r="F14" s="1" t="s">
        <v>17</v>
      </c>
      <c r="V14" s="15"/>
      <c r="W14" s="15"/>
    </row>
    <row r="15" s="4" customFormat="true" ht="11.25" hidden="false" customHeight="false" outlineLevel="0" collapsed="false">
      <c r="A15" s="16" t="n">
        <f aca="false">IF(F15&lt;&gt;"",COUNTA(F$3:F15),"")</f>
        <v>2</v>
      </c>
      <c r="B15" s="17" t="s">
        <v>18</v>
      </c>
      <c r="C15" s="18" t="s">
        <v>19</v>
      </c>
      <c r="D15" s="19" t="s">
        <v>20</v>
      </c>
      <c r="E15" s="21" t="n">
        <v>72.1378256</v>
      </c>
      <c r="F15" s="1" t="s">
        <v>17</v>
      </c>
      <c r="V15" s="15"/>
      <c r="W15" s="15"/>
    </row>
    <row r="16" s="4" customFormat="true" ht="31.5" hidden="false" customHeight="false" outlineLevel="0" collapsed="false">
      <c r="A16" s="16" t="n">
        <f aca="false">IF(F16&lt;&gt;"",COUNTA(F$3:F16),"")</f>
        <v>3</v>
      </c>
      <c r="B16" s="17" t="s">
        <v>21</v>
      </c>
      <c r="C16" s="18" t="s">
        <v>22</v>
      </c>
      <c r="D16" s="19" t="s">
        <v>16</v>
      </c>
      <c r="E16" s="22" t="n">
        <v>0.00515</v>
      </c>
      <c r="F16" s="1" t="s">
        <v>17</v>
      </c>
      <c r="V16" s="15"/>
      <c r="W16" s="15"/>
    </row>
    <row r="17" s="4" customFormat="true" ht="11.25" hidden="false" customHeight="false" outlineLevel="0" collapsed="false">
      <c r="A17" s="16" t="n">
        <f aca="false">IF(F17&lt;&gt;"",COUNTA(F$3:F17),"")</f>
        <v>4</v>
      </c>
      <c r="B17" s="17" t="s">
        <v>23</v>
      </c>
      <c r="C17" s="18" t="s">
        <v>24</v>
      </c>
      <c r="D17" s="19" t="s">
        <v>16</v>
      </c>
      <c r="E17" s="23" t="n">
        <v>214.8365</v>
      </c>
      <c r="F17" s="1" t="s">
        <v>17</v>
      </c>
      <c r="V17" s="15"/>
      <c r="W17" s="15"/>
    </row>
    <row r="18" s="4" customFormat="true" ht="11.25" hidden="false" customHeight="false" outlineLevel="0" collapsed="false">
      <c r="A18" s="16" t="n">
        <f aca="false">IF(F18&lt;&gt;"",COUNTA(F$3:F18),"")</f>
        <v>5</v>
      </c>
      <c r="B18" s="17" t="s">
        <v>25</v>
      </c>
      <c r="C18" s="18" t="s">
        <v>26</v>
      </c>
      <c r="D18" s="19" t="s">
        <v>27</v>
      </c>
      <c r="E18" s="22" t="n">
        <v>5E-005</v>
      </c>
      <c r="F18" s="1" t="s">
        <v>17</v>
      </c>
      <c r="V18" s="15"/>
      <c r="W18" s="15"/>
    </row>
    <row r="19" s="4" customFormat="true" ht="11.25" hidden="false" customHeight="false" outlineLevel="0" collapsed="false">
      <c r="A19" s="16" t="n">
        <f aca="false">IF(F19&lt;&gt;"",COUNTA(F$3:F19),"")</f>
        <v>6</v>
      </c>
      <c r="B19" s="17" t="s">
        <v>28</v>
      </c>
      <c r="C19" s="18" t="s">
        <v>29</v>
      </c>
      <c r="D19" s="19" t="s">
        <v>20</v>
      </c>
      <c r="E19" s="22" t="n">
        <v>2.18786</v>
      </c>
      <c r="F19" s="1" t="s">
        <v>17</v>
      </c>
      <c r="V19" s="15"/>
      <c r="W19" s="15"/>
    </row>
    <row r="20" s="4" customFormat="true" ht="11.25" hidden="false" customHeight="false" outlineLevel="0" collapsed="false">
      <c r="A20" s="16" t="n">
        <f aca="false">IF(F20&lt;&gt;"",COUNTA(F$3:F20),"")</f>
        <v>7</v>
      </c>
      <c r="B20" s="17" t="s">
        <v>30</v>
      </c>
      <c r="C20" s="18" t="s">
        <v>31</v>
      </c>
      <c r="D20" s="19" t="s">
        <v>27</v>
      </c>
      <c r="E20" s="22" t="n">
        <v>0.00155</v>
      </c>
      <c r="F20" s="1" t="s">
        <v>17</v>
      </c>
      <c r="V20" s="15"/>
      <c r="W20" s="15"/>
    </row>
    <row r="21" s="4" customFormat="true" ht="31.5" hidden="false" customHeight="false" outlineLevel="0" collapsed="false">
      <c r="A21" s="16" t="n">
        <f aca="false">IF(F21&lt;&gt;"",COUNTA(F$3:F21),"")</f>
        <v>8</v>
      </c>
      <c r="B21" s="17" t="s">
        <v>32</v>
      </c>
      <c r="C21" s="18" t="s">
        <v>33</v>
      </c>
      <c r="D21" s="19" t="s">
        <v>34</v>
      </c>
      <c r="E21" s="23" t="n">
        <v>0.0935</v>
      </c>
      <c r="F21" s="1" t="s">
        <v>17</v>
      </c>
      <c r="V21" s="15"/>
      <c r="W21" s="15"/>
    </row>
    <row r="22" s="4" customFormat="true" ht="11.25" hidden="false" customHeight="false" outlineLevel="0" collapsed="false">
      <c r="A22" s="16" t="n">
        <f aca="false">IF(F22&lt;&gt;"",COUNTA(F$3:F22),"")</f>
        <v>9</v>
      </c>
      <c r="B22" s="17" t="s">
        <v>35</v>
      </c>
      <c r="C22" s="18" t="s">
        <v>36</v>
      </c>
      <c r="D22" s="19" t="s">
        <v>27</v>
      </c>
      <c r="E22" s="23" t="n">
        <v>0.0005</v>
      </c>
      <c r="F22" s="1" t="s">
        <v>17</v>
      </c>
      <c r="V22" s="15"/>
      <c r="W22" s="15"/>
    </row>
    <row r="23" s="4" customFormat="true" ht="11.25" hidden="false" customHeight="false" outlineLevel="0" collapsed="false">
      <c r="A23" s="16" t="n">
        <f aca="false">IF(F23&lt;&gt;"",COUNTA(F$3:F23),"")</f>
        <v>10</v>
      </c>
      <c r="B23" s="17" t="s">
        <v>37</v>
      </c>
      <c r="C23" s="18" t="s">
        <v>38</v>
      </c>
      <c r="D23" s="19" t="s">
        <v>16</v>
      </c>
      <c r="E23" s="22" t="n">
        <v>167.63696</v>
      </c>
      <c r="F23" s="1" t="s">
        <v>17</v>
      </c>
      <c r="V23" s="15"/>
      <c r="W23" s="15"/>
    </row>
    <row r="24" s="4" customFormat="true" ht="11.25" hidden="false" customHeight="false" outlineLevel="0" collapsed="false">
      <c r="A24" s="16" t="n">
        <f aca="false">IF(F24&lt;&gt;"",COUNTA(F$3:F24),"")</f>
        <v>11</v>
      </c>
      <c r="B24" s="17" t="s">
        <v>39</v>
      </c>
      <c r="C24" s="18" t="s">
        <v>40</v>
      </c>
      <c r="D24" s="19" t="s">
        <v>20</v>
      </c>
      <c r="E24" s="23" t="n">
        <v>0.0162</v>
      </c>
      <c r="F24" s="1" t="s">
        <v>17</v>
      </c>
      <c r="V24" s="15"/>
      <c r="W24" s="15"/>
    </row>
    <row r="25" s="4" customFormat="true" ht="21" hidden="false" customHeight="false" outlineLevel="0" collapsed="false">
      <c r="A25" s="16" t="n">
        <f aca="false">IF(F25&lt;&gt;"",COUNTA(F$3:F25),"")</f>
        <v>12</v>
      </c>
      <c r="B25" s="17" t="s">
        <v>41</v>
      </c>
      <c r="C25" s="18" t="s">
        <v>42</v>
      </c>
      <c r="D25" s="19" t="s">
        <v>27</v>
      </c>
      <c r="E25" s="21" t="n">
        <v>0.1050279</v>
      </c>
      <c r="F25" s="1" t="s">
        <v>17</v>
      </c>
      <c r="V25" s="15"/>
      <c r="W25" s="15"/>
    </row>
    <row r="26" s="4" customFormat="true" ht="21" hidden="false" customHeight="false" outlineLevel="0" collapsed="false">
      <c r="A26" s="16" t="n">
        <f aca="false">IF(F26&lt;&gt;"",COUNTA(F$3:F26),"")</f>
        <v>13</v>
      </c>
      <c r="B26" s="17" t="s">
        <v>43</v>
      </c>
      <c r="C26" s="18" t="s">
        <v>44</v>
      </c>
      <c r="D26" s="19" t="s">
        <v>20</v>
      </c>
      <c r="E26" s="23" t="n">
        <v>6.8885</v>
      </c>
      <c r="F26" s="1" t="s">
        <v>17</v>
      </c>
      <c r="V26" s="15"/>
      <c r="W26" s="15"/>
    </row>
    <row r="27" s="4" customFormat="true" ht="31.5" hidden="false" customHeight="false" outlineLevel="0" collapsed="false">
      <c r="A27" s="16" t="n">
        <f aca="false">IF(F27&lt;&gt;"",COUNTA(F$3:F27),"")</f>
        <v>14</v>
      </c>
      <c r="B27" s="17" t="s">
        <v>45</v>
      </c>
      <c r="C27" s="18" t="s">
        <v>46</v>
      </c>
      <c r="D27" s="19" t="s">
        <v>20</v>
      </c>
      <c r="E27" s="23" t="n">
        <v>9.3972</v>
      </c>
      <c r="F27" s="1" t="s">
        <v>17</v>
      </c>
      <c r="V27" s="15"/>
      <c r="W27" s="15"/>
    </row>
    <row r="28" s="4" customFormat="true" ht="21" hidden="false" customHeight="false" outlineLevel="0" collapsed="false">
      <c r="A28" s="16" t="n">
        <f aca="false">IF(F28&lt;&gt;"",COUNTA(F$3:F28),"")</f>
        <v>15</v>
      </c>
      <c r="B28" s="17" t="s">
        <v>47</v>
      </c>
      <c r="C28" s="18" t="s">
        <v>48</v>
      </c>
      <c r="D28" s="19" t="s">
        <v>27</v>
      </c>
      <c r="E28" s="24" t="n">
        <v>0.005</v>
      </c>
      <c r="F28" s="1" t="s">
        <v>17</v>
      </c>
      <c r="V28" s="15"/>
      <c r="W28" s="15"/>
    </row>
    <row r="29" s="4" customFormat="true" ht="52.5" hidden="false" customHeight="false" outlineLevel="0" collapsed="false">
      <c r="A29" s="16" t="n">
        <f aca="false">IF(F29&lt;&gt;"",COUNTA(F$3:F29),"")</f>
        <v>16</v>
      </c>
      <c r="B29" s="17" t="s">
        <v>49</v>
      </c>
      <c r="C29" s="18" t="s">
        <v>50</v>
      </c>
      <c r="D29" s="19" t="s">
        <v>51</v>
      </c>
      <c r="E29" s="23" t="n">
        <v>1.7344</v>
      </c>
      <c r="F29" s="1" t="s">
        <v>17</v>
      </c>
      <c r="V29" s="15"/>
      <c r="W29" s="15"/>
    </row>
    <row r="30" s="4" customFormat="true" ht="52.5" hidden="false" customHeight="false" outlineLevel="0" collapsed="false">
      <c r="A30" s="16" t="n">
        <f aca="false">IF(F30&lt;&gt;"",COUNTA(F$3:F30),"")</f>
        <v>17</v>
      </c>
      <c r="B30" s="17" t="s">
        <v>52</v>
      </c>
      <c r="C30" s="18" t="s">
        <v>53</v>
      </c>
      <c r="D30" s="19" t="s">
        <v>51</v>
      </c>
      <c r="E30" s="23" t="n">
        <v>1.2851</v>
      </c>
      <c r="F30" s="1" t="s">
        <v>17</v>
      </c>
      <c r="V30" s="15"/>
      <c r="W30" s="15"/>
    </row>
    <row r="31" s="4" customFormat="true" ht="21" hidden="false" customHeight="false" outlineLevel="0" collapsed="false">
      <c r="A31" s="16" t="n">
        <f aca="false">IF(F31&lt;&gt;"",COUNTA(F$3:F31),"")</f>
        <v>18</v>
      </c>
      <c r="B31" s="17" t="s">
        <v>54</v>
      </c>
      <c r="C31" s="18" t="s">
        <v>55</v>
      </c>
      <c r="D31" s="19" t="s">
        <v>20</v>
      </c>
      <c r="E31" s="23" t="n">
        <v>2.5347</v>
      </c>
      <c r="F31" s="1" t="s">
        <v>17</v>
      </c>
      <c r="V31" s="15"/>
      <c r="W31" s="15"/>
    </row>
    <row r="32" s="4" customFormat="true" ht="11.25" hidden="false" customHeight="false" outlineLevel="0" collapsed="false">
      <c r="A32" s="16" t="n">
        <f aca="false">IF(F32&lt;&gt;"",COUNTA(F$3:F32),"")</f>
        <v>19</v>
      </c>
      <c r="B32" s="17" t="s">
        <v>56</v>
      </c>
      <c r="C32" s="18" t="s">
        <v>57</v>
      </c>
      <c r="D32" s="19" t="s">
        <v>27</v>
      </c>
      <c r="E32" s="22" t="n">
        <v>0.00015</v>
      </c>
      <c r="F32" s="1" t="s">
        <v>17</v>
      </c>
      <c r="V32" s="15"/>
      <c r="W32" s="15"/>
    </row>
    <row r="33" s="4" customFormat="true" ht="21" hidden="false" customHeight="false" outlineLevel="0" collapsed="false">
      <c r="A33" s="16" t="n">
        <f aca="false">IF(F33&lt;&gt;"",COUNTA(F$3:F33),"")</f>
        <v>20</v>
      </c>
      <c r="B33" s="17" t="s">
        <v>58</v>
      </c>
      <c r="C33" s="18" t="s">
        <v>59</v>
      </c>
      <c r="D33" s="19" t="s">
        <v>20</v>
      </c>
      <c r="E33" s="25" t="n">
        <v>5.36</v>
      </c>
      <c r="F33" s="1" t="s">
        <v>17</v>
      </c>
      <c r="V33" s="15"/>
      <c r="W33" s="15"/>
    </row>
    <row r="34" s="4" customFormat="true" ht="21" hidden="false" customHeight="false" outlineLevel="0" collapsed="false">
      <c r="A34" s="16" t="n">
        <f aca="false">IF(F34&lt;&gt;"",COUNTA(F$3:F34),"")</f>
        <v>21</v>
      </c>
      <c r="B34" s="17" t="s">
        <v>60</v>
      </c>
      <c r="C34" s="18" t="s">
        <v>61</v>
      </c>
      <c r="D34" s="19" t="s">
        <v>20</v>
      </c>
      <c r="E34" s="24" t="n">
        <v>15.008</v>
      </c>
      <c r="F34" s="1" t="s">
        <v>17</v>
      </c>
      <c r="V34" s="15"/>
      <c r="W34" s="15"/>
    </row>
    <row r="35" s="4" customFormat="true" ht="11.25" hidden="false" customHeight="false" outlineLevel="0" collapsed="false">
      <c r="A35" s="16" t="n">
        <f aca="false">IF(F35&lt;&gt;"",COUNTA(F$3:F35),"")</f>
        <v>22</v>
      </c>
      <c r="B35" s="17" t="s">
        <v>62</v>
      </c>
      <c r="C35" s="18" t="s">
        <v>63</v>
      </c>
      <c r="D35" s="19" t="s">
        <v>27</v>
      </c>
      <c r="E35" s="21" t="n">
        <v>0.0870408</v>
      </c>
      <c r="F35" s="1" t="s">
        <v>17</v>
      </c>
      <c r="V35" s="15"/>
      <c r="W35" s="15"/>
    </row>
    <row r="36" s="4" customFormat="true" ht="21" hidden="false" customHeight="false" outlineLevel="0" collapsed="false">
      <c r="A36" s="16" t="n">
        <f aca="false">IF(F36&lt;&gt;"",COUNTA(F$3:F36),"")</f>
        <v>23</v>
      </c>
      <c r="B36" s="17" t="s">
        <v>64</v>
      </c>
      <c r="C36" s="18" t="s">
        <v>65</v>
      </c>
      <c r="D36" s="19" t="s">
        <v>27</v>
      </c>
      <c r="E36" s="22" t="n">
        <v>0.02144</v>
      </c>
      <c r="F36" s="1" t="s">
        <v>17</v>
      </c>
      <c r="V36" s="15"/>
      <c r="W36" s="15"/>
    </row>
    <row r="37" s="4" customFormat="true" ht="21" hidden="false" customHeight="false" outlineLevel="0" collapsed="false">
      <c r="A37" s="16" t="n">
        <f aca="false">IF(F37&lt;&gt;"",COUNTA(F$3:F37),"")</f>
        <v>24</v>
      </c>
      <c r="B37" s="17" t="s">
        <v>66</v>
      </c>
      <c r="C37" s="18" t="s">
        <v>67</v>
      </c>
      <c r="D37" s="19" t="s">
        <v>27</v>
      </c>
      <c r="E37" s="22" t="n">
        <v>0.03216</v>
      </c>
      <c r="F37" s="1" t="s">
        <v>17</v>
      </c>
      <c r="V37" s="15"/>
      <c r="W37" s="15"/>
    </row>
    <row r="38" s="4" customFormat="true" ht="11.25" hidden="false" customHeight="false" outlineLevel="0" collapsed="false">
      <c r="A38" s="16" t="n">
        <f aca="false">IF(F38&lt;&gt;"",COUNTA(F$3:F38),"")</f>
        <v>25</v>
      </c>
      <c r="B38" s="17" t="s">
        <v>68</v>
      </c>
      <c r="C38" s="18" t="s">
        <v>69</v>
      </c>
      <c r="D38" s="19" t="s">
        <v>20</v>
      </c>
      <c r="E38" s="25" t="n">
        <v>2.14</v>
      </c>
      <c r="F38" s="1" t="s">
        <v>17</v>
      </c>
      <c r="V38" s="15"/>
      <c r="W38" s="15"/>
    </row>
    <row r="39" s="4" customFormat="true" ht="11.25" hidden="false" customHeight="false" outlineLevel="0" collapsed="false">
      <c r="A39" s="16" t="n">
        <f aca="false">IF(F39&lt;&gt;"",COUNTA(F$3:F39),"")</f>
        <v>26</v>
      </c>
      <c r="B39" s="17" t="s">
        <v>70</v>
      </c>
      <c r="C39" s="18" t="s">
        <v>71</v>
      </c>
      <c r="D39" s="19" t="s">
        <v>20</v>
      </c>
      <c r="E39" s="22" t="n">
        <v>39.93494</v>
      </c>
      <c r="F39" s="1" t="s">
        <v>17</v>
      </c>
      <c r="V39" s="15"/>
      <c r="W39" s="15"/>
    </row>
    <row r="40" s="4" customFormat="true" ht="31.5" hidden="false" customHeight="false" outlineLevel="0" collapsed="false">
      <c r="A40" s="16" t="n">
        <f aca="false">IF(F40&lt;&gt;"",COUNTA(F$3:F40),"")</f>
        <v>27</v>
      </c>
      <c r="B40" s="17" t="s">
        <v>72</v>
      </c>
      <c r="C40" s="18" t="s">
        <v>73</v>
      </c>
      <c r="D40" s="19" t="s">
        <v>74</v>
      </c>
      <c r="E40" s="24" t="n">
        <v>0.504</v>
      </c>
      <c r="F40" s="1" t="s">
        <v>17</v>
      </c>
      <c r="V40" s="15"/>
      <c r="W40" s="15"/>
    </row>
    <row r="41" s="4" customFormat="true" ht="11.25" hidden="false" customHeight="false" outlineLevel="0" collapsed="false">
      <c r="A41" s="16" t="n">
        <f aca="false">IF(F41&lt;&gt;"",COUNTA(F$3:F41),"")</f>
        <v>28</v>
      </c>
      <c r="B41" s="17" t="s">
        <v>75</v>
      </c>
      <c r="C41" s="18" t="s">
        <v>76</v>
      </c>
      <c r="D41" s="19" t="s">
        <v>27</v>
      </c>
      <c r="E41" s="24" t="n">
        <v>0.003</v>
      </c>
      <c r="F41" s="1" t="s">
        <v>17</v>
      </c>
      <c r="V41" s="15"/>
      <c r="W41" s="15"/>
    </row>
    <row r="42" s="4" customFormat="true" ht="11.25" hidden="false" customHeight="false" outlineLevel="0" collapsed="false">
      <c r="A42" s="16" t="n">
        <f aca="false">IF(F42&lt;&gt;"",COUNTA(F$3:F42),"")</f>
        <v>29</v>
      </c>
      <c r="B42" s="17" t="s">
        <v>77</v>
      </c>
      <c r="C42" s="18" t="s">
        <v>78</v>
      </c>
      <c r="D42" s="19" t="s">
        <v>27</v>
      </c>
      <c r="E42" s="21" t="n">
        <v>0.0011059</v>
      </c>
      <c r="F42" s="1" t="s">
        <v>17</v>
      </c>
      <c r="V42" s="15"/>
      <c r="W42" s="15"/>
    </row>
    <row r="43" s="4" customFormat="true" ht="11.25" hidden="false" customHeight="false" outlineLevel="0" collapsed="false">
      <c r="A43" s="16" t="n">
        <f aca="false">IF(F43&lt;&gt;"",COUNTA(F$3:F43),"")</f>
        <v>30</v>
      </c>
      <c r="B43" s="17" t="s">
        <v>79</v>
      </c>
      <c r="C43" s="18" t="s">
        <v>80</v>
      </c>
      <c r="D43" s="19" t="s">
        <v>27</v>
      </c>
      <c r="E43" s="20" t="n">
        <v>0.101281</v>
      </c>
      <c r="F43" s="1" t="s">
        <v>17</v>
      </c>
      <c r="V43" s="15"/>
      <c r="W43" s="15"/>
    </row>
    <row r="44" s="4" customFormat="true" ht="11.25" hidden="false" customHeight="false" outlineLevel="0" collapsed="false">
      <c r="A44" s="16" t="n">
        <f aca="false">IF(F44&lt;&gt;"",COUNTA(F$3:F44),"")</f>
        <v>31</v>
      </c>
      <c r="B44" s="17" t="s">
        <v>81</v>
      </c>
      <c r="C44" s="18" t="s">
        <v>82</v>
      </c>
      <c r="D44" s="19" t="s">
        <v>20</v>
      </c>
      <c r="E44" s="20" t="n">
        <v>1.754144</v>
      </c>
      <c r="F44" s="1" t="s">
        <v>17</v>
      </c>
      <c r="V44" s="15"/>
      <c r="W44" s="15"/>
    </row>
    <row r="45" s="4" customFormat="true" ht="31.5" hidden="false" customHeight="false" outlineLevel="0" collapsed="false">
      <c r="A45" s="16" t="n">
        <f aca="false">IF(F45&lt;&gt;"",COUNTA(F$3:F45),"")</f>
        <v>32</v>
      </c>
      <c r="B45" s="17" t="s">
        <v>83</v>
      </c>
      <c r="C45" s="18" t="s">
        <v>84</v>
      </c>
      <c r="D45" s="19" t="s">
        <v>74</v>
      </c>
      <c r="E45" s="24" t="n">
        <v>0.504</v>
      </c>
      <c r="F45" s="1" t="s">
        <v>17</v>
      </c>
      <c r="V45" s="15"/>
      <c r="W45" s="15"/>
    </row>
    <row r="46" s="4" customFormat="true" ht="21" hidden="false" customHeight="false" outlineLevel="0" collapsed="false">
      <c r="A46" s="16" t="n">
        <f aca="false">IF(F46&lt;&gt;"",COUNTA(F$3:F46),"")</f>
        <v>33</v>
      </c>
      <c r="B46" s="17" t="s">
        <v>85</v>
      </c>
      <c r="C46" s="18" t="s">
        <v>86</v>
      </c>
      <c r="D46" s="19" t="s">
        <v>27</v>
      </c>
      <c r="E46" s="23" t="n">
        <v>0.0097</v>
      </c>
      <c r="F46" s="1" t="s">
        <v>17</v>
      </c>
      <c r="V46" s="15"/>
      <c r="W46" s="15"/>
    </row>
    <row r="47" s="4" customFormat="true" ht="21" hidden="false" customHeight="false" outlineLevel="0" collapsed="false">
      <c r="A47" s="16" t="n">
        <f aca="false">IF(F47&lt;&gt;"",COUNTA(F$3:F47),"")</f>
        <v>34</v>
      </c>
      <c r="B47" s="17" t="s">
        <v>87</v>
      </c>
      <c r="C47" s="18" t="s">
        <v>88</v>
      </c>
      <c r="D47" s="19" t="s">
        <v>89</v>
      </c>
      <c r="E47" s="23" t="n">
        <v>2.5347</v>
      </c>
      <c r="F47" s="1" t="s">
        <v>17</v>
      </c>
      <c r="V47" s="15"/>
      <c r="W47" s="15"/>
    </row>
    <row r="48" s="4" customFormat="true" ht="31.5" hidden="false" customHeight="false" outlineLevel="0" collapsed="false">
      <c r="A48" s="16" t="n">
        <f aca="false">IF(F48&lt;&gt;"",COUNTA(F$3:F48),"")</f>
        <v>35</v>
      </c>
      <c r="B48" s="17" t="s">
        <v>90</v>
      </c>
      <c r="C48" s="18" t="s">
        <v>91</v>
      </c>
      <c r="D48" s="19" t="s">
        <v>27</v>
      </c>
      <c r="E48" s="21" t="n">
        <v>0.0040001</v>
      </c>
      <c r="F48" s="1" t="s">
        <v>17</v>
      </c>
      <c r="V48" s="15"/>
      <c r="W48" s="15"/>
    </row>
    <row r="49" s="4" customFormat="true" ht="21" hidden="false" customHeight="false" outlineLevel="0" collapsed="false">
      <c r="A49" s="16" t="n">
        <f aca="false">IF(F49&lt;&gt;"",COUNTA(F$3:F49),"")</f>
        <v>36</v>
      </c>
      <c r="B49" s="17" t="s">
        <v>92</v>
      </c>
      <c r="C49" s="18" t="s">
        <v>93</v>
      </c>
      <c r="D49" s="19" t="s">
        <v>20</v>
      </c>
      <c r="E49" s="23" t="n">
        <v>1.8809</v>
      </c>
      <c r="F49" s="1" t="s">
        <v>17</v>
      </c>
      <c r="V49" s="15"/>
      <c r="W49" s="15"/>
    </row>
    <row r="50" s="4" customFormat="true" ht="21" hidden="false" customHeight="false" outlineLevel="0" collapsed="false">
      <c r="A50" s="16" t="n">
        <f aca="false">IF(F50&lt;&gt;"",COUNTA(F$3:F50),"")</f>
        <v>37</v>
      </c>
      <c r="B50" s="17" t="s">
        <v>94</v>
      </c>
      <c r="C50" s="18" t="s">
        <v>95</v>
      </c>
      <c r="D50" s="19" t="s">
        <v>20</v>
      </c>
      <c r="E50" s="22" t="n">
        <v>190.20736</v>
      </c>
      <c r="F50" s="1" t="s">
        <v>17</v>
      </c>
      <c r="V50" s="15"/>
      <c r="W50" s="15"/>
    </row>
    <row r="51" s="4" customFormat="true" ht="21" hidden="false" customHeight="false" outlineLevel="0" collapsed="false">
      <c r="A51" s="16" t="n">
        <f aca="false">IF(F51&lt;&gt;"",COUNTA(F$3:F51),"")</f>
        <v>38</v>
      </c>
      <c r="B51" s="17" t="s">
        <v>96</v>
      </c>
      <c r="C51" s="18" t="s">
        <v>97</v>
      </c>
      <c r="D51" s="19" t="s">
        <v>20</v>
      </c>
      <c r="E51" s="25" t="n">
        <v>151.88</v>
      </c>
      <c r="F51" s="1" t="s">
        <v>17</v>
      </c>
      <c r="V51" s="15"/>
      <c r="W51" s="15"/>
    </row>
    <row r="52" s="4" customFormat="true" ht="11.25" hidden="false" customHeight="false" outlineLevel="0" collapsed="false">
      <c r="A52" s="16" t="n">
        <f aca="false">IF(F52&lt;&gt;"",COUNTA(F$3:F52),"")</f>
        <v>39</v>
      </c>
      <c r="B52" s="17" t="s">
        <v>98</v>
      </c>
      <c r="C52" s="18" t="s">
        <v>99</v>
      </c>
      <c r="D52" s="19" t="s">
        <v>100</v>
      </c>
      <c r="E52" s="21" t="n">
        <v>510.0323828</v>
      </c>
      <c r="F52" s="1" t="s">
        <v>17</v>
      </c>
      <c r="V52" s="15"/>
      <c r="W52" s="15"/>
    </row>
    <row r="53" s="4" customFormat="true" ht="11.25" hidden="false" customHeight="false" outlineLevel="0" collapsed="false">
      <c r="A53" s="16" t="n">
        <f aca="false">IF(F53&lt;&gt;"",COUNTA(F$3:F53),"")</f>
        <v>40</v>
      </c>
      <c r="B53" s="17" t="s">
        <v>101</v>
      </c>
      <c r="C53" s="18" t="s">
        <v>102</v>
      </c>
      <c r="D53" s="19" t="s">
        <v>27</v>
      </c>
      <c r="E53" s="21" t="n">
        <v>0.0112766</v>
      </c>
      <c r="F53" s="1" t="s">
        <v>17</v>
      </c>
      <c r="V53" s="15"/>
      <c r="W53" s="15"/>
    </row>
    <row r="54" s="4" customFormat="true" ht="18.65" hidden="false" customHeight="true" outlineLevel="0" collapsed="false">
      <c r="A54" s="14" t="s">
        <v>103</v>
      </c>
      <c r="B54" s="14"/>
      <c r="C54" s="14"/>
      <c r="D54" s="14"/>
      <c r="E54" s="14"/>
      <c r="V54" s="15"/>
      <c r="W54" s="15" t="s">
        <v>103</v>
      </c>
    </row>
    <row r="55" s="4" customFormat="true" ht="11.25" hidden="false" customHeight="false" outlineLevel="0" collapsed="false">
      <c r="A55" s="16" t="n">
        <f aca="false">IF(F55&lt;&gt;"",COUNTA(F$3:F55),"")</f>
        <v>41</v>
      </c>
      <c r="B55" s="17" t="s">
        <v>104</v>
      </c>
      <c r="C55" s="18" t="s">
        <v>105</v>
      </c>
      <c r="D55" s="19" t="s">
        <v>16</v>
      </c>
      <c r="E55" s="23" t="n">
        <v>11.5776</v>
      </c>
      <c r="F55" s="1" t="s">
        <v>17</v>
      </c>
      <c r="V55" s="15"/>
      <c r="W55" s="15"/>
    </row>
    <row r="56" s="4" customFormat="true" ht="11.25" hidden="false" customHeight="false" outlineLevel="0" collapsed="false">
      <c r="A56" s="16" t="n">
        <f aca="false">IF(F56&lt;&gt;"",COUNTA(F$3:F56),"")</f>
        <v>42</v>
      </c>
      <c r="B56" s="17" t="s">
        <v>106</v>
      </c>
      <c r="C56" s="18" t="s">
        <v>24</v>
      </c>
      <c r="D56" s="19" t="s">
        <v>16</v>
      </c>
      <c r="E56" s="23" t="n">
        <v>-214.8365</v>
      </c>
      <c r="F56" s="1" t="s">
        <v>17</v>
      </c>
      <c r="V56" s="15"/>
      <c r="W56" s="15"/>
    </row>
    <row r="57" s="4" customFormat="true" ht="11.25" hidden="false" customHeight="false" outlineLevel="0" collapsed="false">
      <c r="A57" s="16" t="n">
        <f aca="false">IF(F57&lt;&gt;"",COUNTA(F$3:F57),"")</f>
        <v>43</v>
      </c>
      <c r="B57" s="17" t="s">
        <v>107</v>
      </c>
      <c r="C57" s="18" t="s">
        <v>108</v>
      </c>
      <c r="D57" s="19" t="s">
        <v>109</v>
      </c>
      <c r="E57" s="26" t="n">
        <v>2</v>
      </c>
      <c r="F57" s="1" t="s">
        <v>17</v>
      </c>
      <c r="V57" s="15"/>
      <c r="W57" s="15"/>
    </row>
    <row r="58" s="4" customFormat="true" ht="21" hidden="false" customHeight="false" outlineLevel="0" collapsed="false">
      <c r="A58" s="16" t="n">
        <f aca="false">IF(F58&lt;&gt;"",COUNTA(F$3:F58),"")</f>
        <v>44</v>
      </c>
      <c r="B58" s="17" t="s">
        <v>110</v>
      </c>
      <c r="C58" s="18" t="s">
        <v>111</v>
      </c>
      <c r="D58" s="19" t="s">
        <v>112</v>
      </c>
      <c r="E58" s="24" t="n">
        <v>287.066</v>
      </c>
      <c r="F58" s="1" t="s">
        <v>17</v>
      </c>
      <c r="V58" s="15"/>
      <c r="W58" s="15"/>
    </row>
    <row r="59" s="4" customFormat="true" ht="11.25" hidden="false" customHeight="false" outlineLevel="0" collapsed="false">
      <c r="A59" s="16" t="n">
        <f aca="false">IF(F59&lt;&gt;"",COUNTA(F$3:F59),"")</f>
        <v>45</v>
      </c>
      <c r="B59" s="17" t="s">
        <v>113</v>
      </c>
      <c r="C59" s="18" t="s">
        <v>78</v>
      </c>
      <c r="D59" s="19" t="s">
        <v>27</v>
      </c>
      <c r="E59" s="21" t="n">
        <v>-0.0011059</v>
      </c>
      <c r="F59" s="1" t="s">
        <v>17</v>
      </c>
      <c r="V59" s="15"/>
      <c r="W59" s="15"/>
    </row>
    <row r="60" s="4" customFormat="true" ht="11.25" hidden="false" customHeight="false" outlineLevel="0" collapsed="false">
      <c r="A60" s="16" t="n">
        <f aca="false">IF(F60&lt;&gt;"",COUNTA(F$3:F60),"")</f>
        <v>46</v>
      </c>
      <c r="B60" s="17" t="s">
        <v>114</v>
      </c>
      <c r="C60" s="18" t="s">
        <v>80</v>
      </c>
      <c r="D60" s="19" t="s">
        <v>27</v>
      </c>
      <c r="E60" s="21" t="n">
        <v>-0.1006378</v>
      </c>
      <c r="F60" s="1" t="s">
        <v>17</v>
      </c>
      <c r="V60" s="15"/>
      <c r="W60" s="15"/>
    </row>
    <row r="61" s="4" customFormat="true" ht="13.5" hidden="false" customHeight="true" outlineLevel="0" collapsed="false"/>
    <row r="62" s="4" customFormat="true" ht="11.25" hidden="false" customHeight="false" outlineLevel="0" collapsed="false">
      <c r="A62" s="5"/>
      <c r="B62" s="5"/>
      <c r="C62" s="5"/>
      <c r="D62" s="5"/>
      <c r="E62" s="5"/>
    </row>
    <row r="63" s="4" customFormat="true" ht="11.2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="4" customFormat="true" ht="11.2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="4" customFormat="true" ht="11.2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="4" customFormat="true" ht="11.2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="4" customFormat="true" ht="11.2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="4" customFormat="true" ht="11.2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="4" customFormat="true" ht="11.2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="4" customFormat="true" ht="11.2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="4" customFormat="true" ht="11.2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="4" customFormat="true" ht="11.2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="4" customFormat="true" ht="11.2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="4" customFormat="true" ht="11.2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</sheetData>
  <mergeCells count="8">
    <mergeCell ref="C1:E1"/>
    <mergeCell ref="C5:E5"/>
    <mergeCell ref="C6:E6"/>
    <mergeCell ref="C7:E7"/>
    <mergeCell ref="A11:E11"/>
    <mergeCell ref="A12:E12"/>
    <mergeCell ref="A13:E13"/>
    <mergeCell ref="A54:E54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U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0.85"/>
    <col collapsed="false" customWidth="true" hidden="false" outlineLevel="0" max="3" min="3" style="1" width="49.42"/>
    <col collapsed="false" customWidth="true" hidden="false" outlineLevel="0" max="4" min="4" style="1" width="11"/>
    <col collapsed="false" customWidth="true" hidden="false" outlineLevel="0" max="5" min="5" style="1" width="13.57"/>
    <col collapsed="false" customWidth="true" hidden="true" outlineLevel="0" max="6" min="6" style="1" width="8.24"/>
    <col collapsed="false" customWidth="false" hidden="false" outlineLevel="0" max="12" min="7" style="1" width="9.14"/>
    <col collapsed="false" customWidth="true" hidden="true" outlineLevel="0" max="21" min="13" style="2" width="74"/>
    <col collapsed="false" customWidth="false" hidden="false" outlineLevel="0" max="16384" min="22" style="1" width="9.14"/>
  </cols>
  <sheetData>
    <row r="1" s="4" customFormat="true" ht="15" hidden="false" customHeight="false" outlineLevel="0" collapsed="false">
      <c r="B1" s="5"/>
      <c r="C1" s="6" t="s">
        <v>1</v>
      </c>
      <c r="D1" s="5"/>
      <c r="E1" s="5"/>
    </row>
    <row r="2" s="4" customFormat="true" ht="10.5" hidden="false" customHeight="true" outlineLevel="0" collapsed="false">
      <c r="B2" s="5"/>
      <c r="C2" s="7"/>
      <c r="D2" s="5"/>
      <c r="E2" s="5"/>
    </row>
    <row r="3" s="4" customFormat="true" ht="16.5" hidden="false" customHeight="false" outlineLevel="0" collapsed="false">
      <c r="A3" s="8"/>
      <c r="B3" s="9" t="s">
        <v>2</v>
      </c>
      <c r="C3" s="10"/>
      <c r="D3" s="10"/>
      <c r="E3" s="10"/>
      <c r="M3" s="11"/>
      <c r="N3" s="11"/>
      <c r="O3" s="11"/>
    </row>
    <row r="4" s="4" customFormat="true" ht="12" hidden="false" customHeight="false" outlineLevel="0" collapsed="false">
      <c r="B4" s="9" t="s">
        <v>3</v>
      </c>
      <c r="C4" s="10"/>
      <c r="D4" s="10"/>
      <c r="E4" s="10"/>
      <c r="P4" s="11"/>
      <c r="Q4" s="11"/>
      <c r="R4" s="11"/>
    </row>
    <row r="5" s="4" customFormat="true" ht="12" hidden="false" customHeight="true" outlineLevel="0" collapsed="false">
      <c r="B5" s="9" t="s">
        <v>115</v>
      </c>
      <c r="C5" s="10" t="s">
        <v>116</v>
      </c>
      <c r="D5" s="10"/>
      <c r="E5" s="10"/>
      <c r="S5" s="11" t="s">
        <v>116</v>
      </c>
      <c r="T5" s="11"/>
      <c r="U5" s="11"/>
    </row>
    <row r="6" s="4" customFormat="true" ht="19.5" hidden="false" customHeight="true" outlineLevel="0" collapsed="false">
      <c r="A6" s="5"/>
    </row>
    <row r="7" s="4" customFormat="true" ht="27.75" hidden="false" customHeight="true" outlineLevel="0" collapsed="false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</row>
    <row r="8" s="4" customFormat="true" ht="11.25" hidden="false" customHeight="false" outlineLevel="0" collapsed="false">
      <c r="A8" s="13" t="n">
        <v>1</v>
      </c>
      <c r="B8" s="13" t="n">
        <v>2</v>
      </c>
      <c r="C8" s="13" t="n">
        <v>3</v>
      </c>
      <c r="D8" s="13" t="n">
        <v>4</v>
      </c>
      <c r="E8" s="13" t="n">
        <v>5</v>
      </c>
    </row>
    <row r="9" s="4" customFormat="true" ht="13.5" hidden="false" customHeight="true" outlineLevel="0" collapsed="false"/>
    <row r="10" s="4" customFormat="true" ht="11.25" hidden="false" customHeight="false" outlineLevel="0" collapsed="false">
      <c r="A10" s="5"/>
      <c r="B10" s="5"/>
      <c r="C10" s="5"/>
      <c r="D10" s="5"/>
      <c r="E10" s="5"/>
    </row>
  </sheetData>
  <mergeCells count="3">
    <mergeCell ref="C3:E3"/>
    <mergeCell ref="C4:E4"/>
    <mergeCell ref="C5:E5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2026-02-13T03:29:08Z</dcterms:created>
  <dc:creator>Друщиц Антонина Александровна</dc:creator>
  <dc:description/>
  <dc:language>ru-RU</dc:language>
  <cp:lastModifiedBy>kautenko_ma@DGK.RU</cp:lastModifiedBy>
  <dcterms:modified xsi:type="dcterms:W3CDTF">2026-03-06T14:04:33Z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